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399 Перевозки\В тендерную комиссию\ПДО\"/>
    </mc:Choice>
  </mc:AlternateContent>
  <bookViews>
    <workbookView xWindow="240" yWindow="420" windowWidth="20115" windowHeight="7695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F23" i="1" l="1"/>
  <c r="F22" i="1"/>
  <c r="F21" i="1"/>
  <c r="F16" i="1"/>
  <c r="F11" i="1"/>
  <c r="D21" i="1" l="1"/>
  <c r="D16" i="1"/>
  <c r="D11" i="1"/>
  <c r="D22" i="1" s="1"/>
  <c r="F20" i="1" l="1"/>
  <c r="F19" i="1"/>
  <c r="F18" i="1"/>
  <c r="F14" i="1" l="1"/>
  <c r="F15" i="1"/>
  <c r="F13" i="1"/>
  <c r="F8" i="1"/>
  <c r="F9" i="1"/>
  <c r="F10" i="1"/>
  <c r="F7" i="1"/>
</calcChain>
</file>

<file path=xl/sharedStrings.xml><?xml version="1.0" encoding="utf-8"?>
<sst xmlns="http://schemas.openxmlformats.org/spreadsheetml/2006/main" count="48" uniqueCount="38">
  <si>
    <t xml:space="preserve">Маршруты </t>
  </si>
  <si>
    <t xml:space="preserve">Внутриобъектовая перевозка </t>
  </si>
  <si>
    <t>________________</t>
  </si>
  <si>
    <t>/Фамилия И.О./</t>
  </si>
  <si>
    <t>подпись)</t>
  </si>
  <si>
    <t xml:space="preserve"> (подпись)</t>
  </si>
  <si>
    <t xml:space="preserve">        Руководитель</t>
  </si>
  <si>
    <t xml:space="preserve">        Главный бухгалтер</t>
  </si>
  <si>
    <t xml:space="preserve"> П. Абалаково- г. Лесосибирск - г. Красноярск- п. Таежный (дороги с твердым покрытием)</t>
  </si>
  <si>
    <t xml:space="preserve">
Район производства работ ООО «Славнефть – Красноярскнефтегаз» - г.Лесосибирск (п.Таежный, п.Богучаны) при возвращении</t>
  </si>
  <si>
    <t xml:space="preserve">
г.Лесосибирск (п.Таежный) - Юр.-5 – район производства работ ООО «Славнефть – Красноярскнефтегаз» </t>
  </si>
  <si>
    <t>Форма 4</t>
  </si>
  <si>
    <t>№
п-п</t>
  </si>
  <si>
    <t>Расстояние перевозки, км</t>
  </si>
  <si>
    <t>6=3*4*5</t>
  </si>
  <si>
    <t>Тариф, руб/т*км, без НДС</t>
  </si>
  <si>
    <t>Договорная стоимость, руб., без НДС</t>
  </si>
  <si>
    <t>Основные услуги</t>
  </si>
  <si>
    <t>Масса груза, т., ОРИЕНТИ-РОВОЧНО</t>
  </si>
  <si>
    <t>ИТОГО, руб. без НДС:</t>
  </si>
  <si>
    <t>ИТОГО, руб. с НДС</t>
  </si>
  <si>
    <t>ВСЕГО по ГСМ, руб. без НДС:</t>
  </si>
  <si>
    <t>ВСЕГО по сухогрузу, руб. без НДС:</t>
  </si>
  <si>
    <t>1</t>
  </si>
  <si>
    <t>2</t>
  </si>
  <si>
    <t>3</t>
  </si>
  <si>
    <t>4</t>
  </si>
  <si>
    <t>5</t>
  </si>
  <si>
    <t>6</t>
  </si>
  <si>
    <t>7</t>
  </si>
  <si>
    <t>Перевозка сухогруз 5000 тонн</t>
  </si>
  <si>
    <t>Примечание: При перевозке негабаритных, неделимых легковесных сухих грузов, с использованием полной грузовместимости транспортного средства вес груза принимается равным 75% паспортной грузоподъемности транспортного средства, но не более 20 т.</t>
  </si>
  <si>
    <t>Перевозка ГСМ 5000 тонн</t>
  </si>
  <si>
    <t>8</t>
  </si>
  <si>
    <t>9</t>
  </si>
  <si>
    <t>10</t>
  </si>
  <si>
    <t xml:space="preserve"> на оказание услуг по перевозке ТМЦ (в том числе ГСМ) с баз хранения (Лесосибирск, Богучаны) на объекты производства работ, лот № КНГ/399-2014.</t>
  </si>
  <si>
    <t>Таблица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</si>
</sst>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 indent="7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0" fillId="0" borderId="4" xfId="0" applyBorder="1" applyAlignment="1">
      <alignment wrapText="1"/>
    </xf>
    <xf numFmtId="0" fontId="2" fillId="0" borderId="2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4" zoomScale="85" zoomScaleNormal="85" workbookViewId="0">
      <selection activeCell="A24" sqref="A24:F24"/>
    </sheetView>
  </sheetViews>
  <sheetFormatPr defaultRowHeight="15" x14ac:dyDescent="0.25"/>
  <cols>
    <col min="1" max="1" width="7.140625" customWidth="1"/>
    <col min="2" max="2" width="72.85546875" customWidth="1"/>
    <col min="3" max="3" width="28.140625" customWidth="1"/>
    <col min="4" max="4" width="22" customWidth="1"/>
    <col min="5" max="5" width="23.42578125" customWidth="1"/>
    <col min="6" max="6" width="50.5703125" customWidth="1"/>
  </cols>
  <sheetData>
    <row r="1" spans="1:6" ht="36.75" customHeight="1" x14ac:dyDescent="0.25">
      <c r="B1" s="23" t="s">
        <v>37</v>
      </c>
      <c r="C1" s="24"/>
      <c r="D1" s="24"/>
      <c r="E1" s="24"/>
      <c r="F1" s="22" t="s">
        <v>11</v>
      </c>
    </row>
    <row r="2" spans="1:6" ht="44.25" customHeight="1" x14ac:dyDescent="0.35">
      <c r="A2" s="29" t="s">
        <v>36</v>
      </c>
      <c r="B2" s="30"/>
      <c r="C2" s="30"/>
      <c r="D2" s="30"/>
      <c r="E2" s="30"/>
      <c r="F2" s="30"/>
    </row>
    <row r="3" spans="1:6" ht="15.75" customHeight="1" x14ac:dyDescent="0.25">
      <c r="A3" s="31" t="s">
        <v>17</v>
      </c>
      <c r="B3" s="31"/>
      <c r="C3" s="31"/>
      <c r="D3" s="31"/>
      <c r="E3" s="31"/>
      <c r="F3" s="31"/>
    </row>
    <row r="4" spans="1:6" ht="75.75" customHeight="1" x14ac:dyDescent="0.25">
      <c r="A4" s="21" t="s">
        <v>12</v>
      </c>
      <c r="B4" s="21" t="s">
        <v>0</v>
      </c>
      <c r="C4" s="21" t="s">
        <v>13</v>
      </c>
      <c r="D4" s="21" t="s">
        <v>18</v>
      </c>
      <c r="E4" s="21" t="s">
        <v>15</v>
      </c>
      <c r="F4" s="21" t="s">
        <v>16</v>
      </c>
    </row>
    <row r="5" spans="1:6" ht="22.5" customHeigh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 t="s">
        <v>14</v>
      </c>
    </row>
    <row r="6" spans="1:6" ht="18.75" customHeight="1" x14ac:dyDescent="0.3">
      <c r="A6" s="32" t="s">
        <v>30</v>
      </c>
      <c r="B6" s="32"/>
      <c r="C6" s="32"/>
      <c r="D6" s="32"/>
      <c r="E6" s="32"/>
      <c r="F6" s="32"/>
    </row>
    <row r="7" spans="1:6" ht="31.5" x14ac:dyDescent="0.25">
      <c r="A7" s="17" t="s">
        <v>23</v>
      </c>
      <c r="B7" s="10" t="s">
        <v>8</v>
      </c>
      <c r="C7" s="9">
        <v>420</v>
      </c>
      <c r="D7" s="11">
        <v>50</v>
      </c>
      <c r="E7" s="9"/>
      <c r="F7" s="12">
        <f t="shared" ref="F7:F10" si="0">C7*D7*E7</f>
        <v>0</v>
      </c>
    </row>
    <row r="8" spans="1:6" ht="47.25" x14ac:dyDescent="0.25">
      <c r="A8" s="17" t="s">
        <v>24</v>
      </c>
      <c r="B8" s="13" t="s">
        <v>10</v>
      </c>
      <c r="C8" s="9">
        <v>650</v>
      </c>
      <c r="D8" s="11">
        <v>4750</v>
      </c>
      <c r="E8" s="9"/>
      <c r="F8" s="12">
        <f t="shared" si="0"/>
        <v>0</v>
      </c>
    </row>
    <row r="9" spans="1:6" ht="18.75" customHeight="1" x14ac:dyDescent="0.25">
      <c r="A9" s="17" t="s">
        <v>25</v>
      </c>
      <c r="B9" s="13" t="s">
        <v>1</v>
      </c>
      <c r="C9" s="9">
        <v>80</v>
      </c>
      <c r="D9" s="11">
        <v>100</v>
      </c>
      <c r="E9" s="9"/>
      <c r="F9" s="12">
        <f t="shared" si="0"/>
        <v>0</v>
      </c>
    </row>
    <row r="10" spans="1:6" ht="33.75" customHeight="1" x14ac:dyDescent="0.25">
      <c r="A10" s="17" t="s">
        <v>26</v>
      </c>
      <c r="B10" s="10" t="s">
        <v>9</v>
      </c>
      <c r="C10" s="9">
        <v>650</v>
      </c>
      <c r="D10" s="11">
        <v>100</v>
      </c>
      <c r="E10" s="9"/>
      <c r="F10" s="12">
        <f t="shared" si="0"/>
        <v>0</v>
      </c>
    </row>
    <row r="11" spans="1:6" ht="18.75" customHeight="1" x14ac:dyDescent="0.25">
      <c r="A11" s="27" t="s">
        <v>22</v>
      </c>
      <c r="B11" s="28"/>
      <c r="C11" s="19"/>
      <c r="D11" s="14">
        <f>SUM(D7:D10)</f>
        <v>5000</v>
      </c>
      <c r="E11" s="20"/>
      <c r="F11" s="18">
        <f>SUM(F7:F10)</f>
        <v>0</v>
      </c>
    </row>
    <row r="12" spans="1:6" ht="18.75" customHeight="1" x14ac:dyDescent="0.3">
      <c r="A12" s="32" t="s">
        <v>32</v>
      </c>
      <c r="B12" s="32"/>
      <c r="C12" s="32"/>
      <c r="D12" s="32"/>
      <c r="E12" s="32"/>
      <c r="F12" s="32"/>
    </row>
    <row r="13" spans="1:6" ht="31.5" x14ac:dyDescent="0.25">
      <c r="A13" s="17" t="s">
        <v>27</v>
      </c>
      <c r="B13" s="10" t="s">
        <v>8</v>
      </c>
      <c r="C13" s="9">
        <v>420</v>
      </c>
      <c r="D13" s="11">
        <v>50</v>
      </c>
      <c r="E13" s="9"/>
      <c r="F13" s="12">
        <f t="shared" ref="F13:F15" si="1">C13*D13*E13</f>
        <v>0</v>
      </c>
    </row>
    <row r="14" spans="1:6" ht="48" customHeight="1" x14ac:dyDescent="0.25">
      <c r="A14" s="17" t="s">
        <v>28</v>
      </c>
      <c r="B14" s="13" t="s">
        <v>10</v>
      </c>
      <c r="C14" s="9">
        <v>650</v>
      </c>
      <c r="D14" s="11">
        <v>4650</v>
      </c>
      <c r="E14" s="9"/>
      <c r="F14" s="12">
        <f t="shared" si="1"/>
        <v>0</v>
      </c>
    </row>
    <row r="15" spans="1:6" ht="15.75" x14ac:dyDescent="0.25">
      <c r="A15" s="17" t="s">
        <v>29</v>
      </c>
      <c r="B15" s="13" t="s">
        <v>1</v>
      </c>
      <c r="C15" s="9">
        <v>80</v>
      </c>
      <c r="D15" s="11">
        <v>300</v>
      </c>
      <c r="E15" s="9"/>
      <c r="F15" s="12">
        <f t="shared" si="1"/>
        <v>0</v>
      </c>
    </row>
    <row r="16" spans="1:6" ht="18.75" x14ac:dyDescent="0.25">
      <c r="A16" s="27" t="s">
        <v>21</v>
      </c>
      <c r="B16" s="28"/>
      <c r="C16" s="8"/>
      <c r="D16" s="14">
        <f>SUM(D13:D15)</f>
        <v>5000</v>
      </c>
      <c r="E16" s="11"/>
      <c r="F16" s="18">
        <f>SUM(F13:F15)</f>
        <v>0</v>
      </c>
    </row>
    <row r="17" spans="1:6" ht="18.75" customHeight="1" x14ac:dyDescent="0.3">
      <c r="A17" s="32" t="s">
        <v>32</v>
      </c>
      <c r="B17" s="32"/>
      <c r="C17" s="32"/>
      <c r="D17" s="32"/>
      <c r="E17" s="32"/>
      <c r="F17" s="32"/>
    </row>
    <row r="18" spans="1:6" ht="31.5" x14ac:dyDescent="0.25">
      <c r="A18" s="17" t="s">
        <v>33</v>
      </c>
      <c r="B18" s="10" t="s">
        <v>8</v>
      </c>
      <c r="C18" s="9">
        <v>420</v>
      </c>
      <c r="D18" s="11">
        <v>50</v>
      </c>
      <c r="E18" s="9"/>
      <c r="F18" s="12">
        <f t="shared" ref="F18:F20" si="2">C18*D18*E18</f>
        <v>0</v>
      </c>
    </row>
    <row r="19" spans="1:6" ht="47.25" x14ac:dyDescent="0.25">
      <c r="A19" s="17" t="s">
        <v>34</v>
      </c>
      <c r="B19" s="13" t="s">
        <v>10</v>
      </c>
      <c r="C19" s="9">
        <v>650</v>
      </c>
      <c r="D19" s="11">
        <v>4650</v>
      </c>
      <c r="E19" s="9"/>
      <c r="F19" s="12">
        <f t="shared" si="2"/>
        <v>0</v>
      </c>
    </row>
    <row r="20" spans="1:6" ht="15.75" x14ac:dyDescent="0.25">
      <c r="A20" s="17" t="s">
        <v>35</v>
      </c>
      <c r="B20" s="13" t="s">
        <v>1</v>
      </c>
      <c r="C20" s="9">
        <v>80</v>
      </c>
      <c r="D20" s="11">
        <v>300</v>
      </c>
      <c r="E20" s="9"/>
      <c r="F20" s="12">
        <f t="shared" si="2"/>
        <v>0</v>
      </c>
    </row>
    <row r="21" spans="1:6" ht="18.75" customHeight="1" x14ac:dyDescent="0.25">
      <c r="A21" s="27" t="s">
        <v>21</v>
      </c>
      <c r="B21" s="28"/>
      <c r="C21" s="8"/>
      <c r="D21" s="14">
        <f>SUM(D18:D20)</f>
        <v>5000</v>
      </c>
      <c r="E21" s="11"/>
      <c r="F21" s="18">
        <f>SUM(F18:F20)</f>
        <v>0</v>
      </c>
    </row>
    <row r="22" spans="1:6" ht="18.75" customHeight="1" x14ac:dyDescent="0.3">
      <c r="A22" s="33" t="s">
        <v>19</v>
      </c>
      <c r="B22" s="34"/>
      <c r="C22" s="8"/>
      <c r="D22" s="16">
        <f>D11+D16+D21</f>
        <v>15000</v>
      </c>
      <c r="E22" s="16"/>
      <c r="F22" s="7">
        <f>F11+F16+F21</f>
        <v>0</v>
      </c>
    </row>
    <row r="23" spans="1:6" ht="18.75" customHeight="1" x14ac:dyDescent="0.3">
      <c r="A23" s="33" t="s">
        <v>20</v>
      </c>
      <c r="B23" s="34"/>
      <c r="C23" s="15"/>
      <c r="D23" s="2"/>
      <c r="E23" s="8"/>
      <c r="F23" s="7">
        <f>F22*1.18</f>
        <v>0</v>
      </c>
    </row>
    <row r="24" spans="1:6" ht="39.75" customHeight="1" x14ac:dyDescent="0.25">
      <c r="A24" s="25" t="s">
        <v>31</v>
      </c>
      <c r="B24" s="26"/>
      <c r="C24" s="26"/>
      <c r="D24" s="26"/>
      <c r="E24" s="26"/>
      <c r="F24" s="26"/>
    </row>
    <row r="25" spans="1:6" x14ac:dyDescent="0.25">
      <c r="A25" s="4" t="s">
        <v>6</v>
      </c>
      <c r="B25" s="3"/>
      <c r="C25" s="4" t="s">
        <v>2</v>
      </c>
      <c r="D25" s="4" t="s">
        <v>3</v>
      </c>
    </row>
    <row r="26" spans="1:6" x14ac:dyDescent="0.25">
      <c r="B26" s="3"/>
      <c r="C26" s="5" t="s">
        <v>4</v>
      </c>
      <c r="E26" s="3"/>
    </row>
    <row r="27" spans="1:6" x14ac:dyDescent="0.25">
      <c r="A27" s="4"/>
      <c r="B27" s="3"/>
    </row>
    <row r="28" spans="1:6" x14ac:dyDescent="0.25">
      <c r="A28" s="4" t="s">
        <v>7</v>
      </c>
      <c r="B28" s="3"/>
      <c r="C28" s="4" t="s">
        <v>2</v>
      </c>
      <c r="D28" s="4" t="s">
        <v>3</v>
      </c>
    </row>
    <row r="29" spans="1:6" x14ac:dyDescent="0.25">
      <c r="A29" s="6"/>
      <c r="B29" s="3"/>
      <c r="C29" s="3" t="s">
        <v>5</v>
      </c>
    </row>
    <row r="30" spans="1:6" ht="18.75" x14ac:dyDescent="0.3">
      <c r="B30" s="1"/>
      <c r="C30" s="1"/>
    </row>
    <row r="31" spans="1:6" ht="18.75" x14ac:dyDescent="0.3">
      <c r="B31" s="1"/>
      <c r="C31" s="1"/>
    </row>
    <row r="32" spans="1:6" ht="18.75" x14ac:dyDescent="0.3">
      <c r="B32" s="1"/>
      <c r="C32" s="1"/>
    </row>
    <row r="33" spans="2:3" ht="18.75" x14ac:dyDescent="0.3">
      <c r="B33" s="1"/>
      <c r="C33" s="1"/>
    </row>
  </sheetData>
  <mergeCells count="12">
    <mergeCell ref="B1:E1"/>
    <mergeCell ref="A24:F24"/>
    <mergeCell ref="A16:B16"/>
    <mergeCell ref="A2:F2"/>
    <mergeCell ref="A11:B11"/>
    <mergeCell ref="A3:F3"/>
    <mergeCell ref="A6:F6"/>
    <mergeCell ref="A23:B23"/>
    <mergeCell ref="A21:B21"/>
    <mergeCell ref="A22:B22"/>
    <mergeCell ref="A12:F12"/>
    <mergeCell ref="A17:F17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DegtyarnikovaEV</cp:lastModifiedBy>
  <cp:lastPrinted>2014-11-19T04:32:38Z</cp:lastPrinted>
  <dcterms:created xsi:type="dcterms:W3CDTF">2014-07-17T05:21:18Z</dcterms:created>
  <dcterms:modified xsi:type="dcterms:W3CDTF">2014-11-19T08:04:14Z</dcterms:modified>
</cp:coreProperties>
</file>